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7C08CACD-84AF-4AF2-A7D2-2F5AE426D64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" l="1"/>
  <c r="C60" i="1"/>
  <c r="C59" i="1" s="1"/>
  <c r="D61" i="1"/>
  <c r="E60" i="1"/>
  <c r="E59" i="1" s="1"/>
  <c r="D58" i="1"/>
  <c r="C56" i="1"/>
  <c r="C57" i="1"/>
  <c r="E57" i="1"/>
  <c r="E56" i="1" s="1"/>
  <c r="D60" i="1" l="1"/>
  <c r="D59" i="1"/>
  <c r="D56" i="1"/>
  <c r="D57" i="1"/>
  <c r="D54" i="1"/>
  <c r="D53" i="1" s="1"/>
  <c r="C53" i="1"/>
  <c r="D49" i="1" l="1"/>
  <c r="D44" i="1"/>
  <c r="D42" i="1"/>
  <c r="D33" i="1"/>
  <c r="D30" i="1"/>
  <c r="D22" i="1"/>
  <c r="D24" i="1"/>
  <c r="D19" i="1"/>
  <c r="D11" i="1"/>
  <c r="G41" i="1" l="1"/>
  <c r="F41" i="1"/>
  <c r="E41" i="1"/>
  <c r="D41" i="1"/>
  <c r="C41" i="1"/>
  <c r="F32" i="1"/>
  <c r="F31" i="1" s="1"/>
  <c r="G32" i="1"/>
  <c r="G31" i="1" s="1"/>
  <c r="E32" i="1"/>
  <c r="E31" i="1" s="1"/>
  <c r="D32" i="1"/>
  <c r="D31" i="1" s="1"/>
  <c r="C32" i="1"/>
  <c r="C31" i="1" s="1"/>
  <c r="D16" i="1"/>
  <c r="C10" i="1"/>
  <c r="F36" i="1" l="1"/>
  <c r="F35" i="1" s="1"/>
  <c r="F34" i="1" s="1"/>
  <c r="G36" i="1"/>
  <c r="G35" i="1" s="1"/>
  <c r="G34" i="1" s="1"/>
  <c r="E36" i="1"/>
  <c r="E35" i="1" s="1"/>
  <c r="E34" i="1" s="1"/>
  <c r="D52" i="1"/>
  <c r="D51" i="1" s="1"/>
  <c r="D50" i="1" s="1"/>
  <c r="D36" i="1"/>
  <c r="D35" i="1" s="1"/>
  <c r="D34" i="1" s="1"/>
  <c r="C36" i="1"/>
  <c r="C35" i="1" s="1"/>
  <c r="C34" i="1" s="1"/>
  <c r="D27" i="1"/>
  <c r="D26" i="1" s="1"/>
  <c r="D25" i="1" s="1"/>
  <c r="C51" i="1"/>
  <c r="C50" i="1" s="1"/>
  <c r="E51" i="1"/>
  <c r="E50" i="1" s="1"/>
  <c r="G52" i="1"/>
  <c r="E10" i="1"/>
  <c r="E9" i="1" s="1"/>
  <c r="E15" i="1"/>
  <c r="E14" i="1" s="1"/>
  <c r="E18" i="1"/>
  <c r="E21" i="1"/>
  <c r="E23" i="1"/>
  <c r="E25" i="1"/>
  <c r="E43" i="1"/>
  <c r="E45" i="1"/>
  <c r="E48" i="1"/>
  <c r="E47" i="1" s="1"/>
  <c r="D43" i="1"/>
  <c r="D40" i="1" s="1"/>
  <c r="D45" i="1"/>
  <c r="D48" i="1"/>
  <c r="D47" i="1" s="1"/>
  <c r="D29" i="1"/>
  <c r="D21" i="1"/>
  <c r="D23" i="1"/>
  <c r="D18" i="1"/>
  <c r="D15" i="1"/>
  <c r="D14" i="1" s="1"/>
  <c r="D10" i="1"/>
  <c r="D9" i="1" s="1"/>
  <c r="G43" i="1"/>
  <c r="G40" i="1" s="1"/>
  <c r="G48" i="1"/>
  <c r="G47" i="1" s="1"/>
  <c r="G21" i="1"/>
  <c r="G23" i="1"/>
  <c r="G29" i="1"/>
  <c r="G27" i="1"/>
  <c r="G18" i="1"/>
  <c r="G15" i="1"/>
  <c r="G14" i="1" s="1"/>
  <c r="G10" i="1"/>
  <c r="G9" i="1" s="1"/>
  <c r="F10" i="1"/>
  <c r="G39" i="1" l="1"/>
  <c r="G38" i="1" s="1"/>
  <c r="E20" i="1"/>
  <c r="E40" i="1"/>
  <c r="E39" i="1" s="1"/>
  <c r="E38" i="1" s="1"/>
  <c r="E17" i="1"/>
  <c r="E8" i="1" s="1"/>
  <c r="D20" i="1"/>
  <c r="D17" i="1" s="1"/>
  <c r="D8" i="1" s="1"/>
  <c r="D39" i="1"/>
  <c r="D38" i="1" s="1"/>
  <c r="G20" i="1"/>
  <c r="G26" i="1"/>
  <c r="G25" i="1" s="1"/>
  <c r="F27" i="1"/>
  <c r="F29" i="1"/>
  <c r="C29" i="1"/>
  <c r="C27" i="1" s="1"/>
  <c r="C26" i="1" s="1"/>
  <c r="C25" i="1" s="1"/>
  <c r="D62" i="1" l="1"/>
  <c r="E62" i="1"/>
  <c r="F26" i="1"/>
  <c r="F25" i="1" s="1"/>
  <c r="F15" i="1"/>
  <c r="F14" i="1" s="1"/>
  <c r="C15" i="1"/>
  <c r="C14" i="1" s="1"/>
  <c r="F43" i="1"/>
  <c r="F18" i="1"/>
  <c r="F21" i="1"/>
  <c r="F23" i="1"/>
  <c r="F45" i="1"/>
  <c r="F48" i="1"/>
  <c r="F51" i="1"/>
  <c r="C48" i="1"/>
  <c r="C47" i="1" s="1"/>
  <c r="C45" i="1"/>
  <c r="C43" i="1"/>
  <c r="C40" i="1" s="1"/>
  <c r="C39" i="1" s="1"/>
  <c r="C38" i="1" s="1"/>
  <c r="C23" i="1"/>
  <c r="C21" i="1"/>
  <c r="C18" i="1"/>
  <c r="C9" i="1"/>
  <c r="C20" i="1" l="1"/>
  <c r="C17" i="1" s="1"/>
  <c r="C8" i="1" s="1"/>
  <c r="F9" i="1"/>
  <c r="F50" i="1"/>
  <c r="F47" i="1"/>
  <c r="F40" i="1"/>
  <c r="G45" i="1"/>
  <c r="F20" i="1"/>
  <c r="F17" i="1" s="1"/>
  <c r="F8" i="1" l="1"/>
  <c r="F39" i="1"/>
  <c r="F38" i="1" s="1"/>
  <c r="C62" i="1"/>
  <c r="G17" i="1"/>
  <c r="G8" i="1" s="1"/>
  <c r="G62" i="1" l="1"/>
  <c r="F62" i="1"/>
</calcChain>
</file>

<file path=xl/sharedStrings.xml><?xml version="1.0" encoding="utf-8"?>
<sst xmlns="http://schemas.openxmlformats.org/spreadsheetml/2006/main" count="122" uniqueCount="117">
  <si>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</si>
  <si>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</si>
  <si>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</si>
  <si>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</si>
  <si>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</si>
  <si>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</si>
  <si>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</si>
  <si>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</si>
  <si>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</si>
  <si>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</si>
  <si>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</si>
  <si>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</si>
  <si>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</si>
  <si>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</si>
  <si>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</si>
  <si>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</si>
  <si>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</si>
  <si>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</si>
  <si>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</si>
  <si>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</si>
  <si>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</si>
  <si>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</si>
  <si>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</si>
  <si>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</si>
  <si>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</si>
  <si>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</si>
  <si>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</si>
  <si>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</si>
  <si>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</si>
  <si>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</si>
  <si>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</si>
  <si>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</si>
  <si>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</si>
  <si>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</si>
  <si>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</si>
  <si>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</si>
  <si>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</si>
  <si>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</si>
  <si>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</si>
  <si>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</si>
  <si>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</si>
  <si>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</si>
  <si>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</si>
  <si>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</si>
  <si>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</si>
  <si>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</si>
  <si>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</si>
  <si>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</si>
  <si>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</si>
  <si>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</si>
  <si>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</si>
  <si>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</si>
  <si>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</si>
  <si>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</si>
  <si>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</si>
  <si>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</si>
  <si>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</si>
  <si>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</si>
  <si>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</si>
  <si>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</si>
  <si>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</si>
  <si>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</si>
  <si>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</si>
  <si>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</si>
  <si>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</si>
  <si>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000 2 02 15002 10 0000 150</t>
  </si>
  <si>
    <t>000 2 02 15002 00 0000 150</t>
  </si>
  <si>
    <t>000 2 02 10000 00 0000 150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</si>
  <si>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</si>
  <si>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</si>
  <si>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</si>
  <si>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</si>
  <si>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</si>
  <si>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</si>
  <si>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</si>
  <si>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</si>
  <si>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</si>
  <si>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</si>
  <si>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</si>
  <si>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</si>
  <si>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</si>
  <si>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</si>
  <si>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</si>
  <si>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</si>
  <si>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</si>
  <si>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бюджетам сельских поселений на поддержку мер по обеспечению сбалансированности бюджетов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</si>
  <si>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</si>
  <si>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</si>
  <si>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</si>
  <si>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</si>
  <si>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рублей</t>
  </si>
  <si>
    <t>Дотации бюджетам на поддержку мер по обеспечению сбалансированности бюджетов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</si>
  <si>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</si>
  <si>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</si>
  <si>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</si>
  <si>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Сумма изменения на 2026 год
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</si>
  <si>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</si>
  <si>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</si>
  <si>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</si>
  <si>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</si>
  <si>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на 2025 год и плановый период 2026-2027 годов по кодам классификации доходов бюджета</t>
  </si>
  <si>
    <t>План на 2025 год до внесения изменения</t>
  </si>
  <si>
    <t>План на 2025 год после внесения изменения</t>
  </si>
  <si>
    <t xml:space="preserve">Сумма изменения на 2027 год
</t>
  </si>
  <si>
    <t xml:space="preserve"> бюджета Семецкого сельского поселения Почепского муниципального района Брянской области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</si>
  <si>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</si>
  <si>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</si>
  <si>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000 2 19 00000 00 0000 150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</si>
  <si>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</si>
  <si>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</si>
  <si>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ПРОЧИЕ БЕЗВОЗМЕЗДНЫЕ ПОСТУПЛЕНИЯ</t>
  </si>
  <si>
    <t>000 2 07 00000 00 0000 000</t>
  </si>
  <si>
    <t>000 2 07 05000 10 0000 150</t>
  </si>
  <si>
    <t>923 2 07 05030 10 0000 150</t>
  </si>
  <si>
    <t>Прочие безвозмездные поступления в бюджеты сельских поселений</t>
  </si>
  <si>
    <t xml:space="preserve">                                                                                                                                                               Приложение № 1.3
к решению Семецкого сельского Совета народных депутатов Почепского района Брянской области от  27 декабря  2024 г № 24  О бюджете Семецкого сельского поселения Почепского муниципального района Брянской области на 2025 год и плановый период 2026-2027 годов     </t>
  </si>
  <si>
    <t xml:space="preserve">Приложение № 1
к решению Семецкого сельского Совета народных депутатов Почепского района Брянской области от  25.07.2025 г.  № 39 "О внесении изменения в бюджет Семецкого сельского поселения Почепского муниципального района Брянской области на 2025 год  и плановый период 2026-2027 годов"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</si>
</sst>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3" xfId="1" applyFont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0" fontId="1" fillId="0" borderId="0" xfId="0" applyFont="1" applyAlignment="1">
      <alignment wrapText="1"/>
    </xf>
  </cellXfs>
  <cellStyles count="2">
    <cellStyle name="xl30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3"/>
  <sheetViews>
    <sheetView tabSelected="1" view="pageBreakPreview" topLeftCell="B1" zoomScaleSheetLayoutView="100" workbookViewId="0">
      <selection activeCell="B1" sqref="B1:I1"/>
    </sheetView>
  </sheetViews>
  <sheetFormatPr defaultRowHeight="15" x14ac:dyDescent="0.2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9" ht="106.5" customHeight="1" x14ac:dyDescent="0.3">
      <c r="A1" s="15"/>
      <c r="B1" s="29" t="s">
        <v>116</v>
      </c>
      <c r="C1" s="30"/>
      <c r="D1" s="30"/>
      <c r="E1" s="30"/>
      <c r="F1" s="30"/>
      <c r="G1" s="30"/>
      <c r="H1" s="30"/>
      <c r="I1" s="30"/>
    </row>
    <row r="2" spans="1:9" ht="64.5" customHeight="1" x14ac:dyDescent="0.3">
      <c r="A2" s="15"/>
      <c r="B2" s="34" t="s">
        <v>115</v>
      </c>
      <c r="C2" s="33"/>
      <c r="D2" s="33"/>
      <c r="E2" s="33"/>
      <c r="F2" s="33"/>
      <c r="G2" s="33"/>
      <c r="H2" s="33"/>
      <c r="I2" s="33"/>
    </row>
    <row r="3" spans="1:9" ht="35.25" customHeight="1" x14ac:dyDescent="0.3">
      <c r="A3" s="15"/>
      <c r="B3" s="26" t="s">
        <v>82</v>
      </c>
      <c r="C3" s="27"/>
      <c r="D3" s="27"/>
      <c r="E3" s="27"/>
      <c r="F3" s="27"/>
      <c r="G3" s="27"/>
      <c r="H3" s="27"/>
      <c r="I3" s="15"/>
    </row>
    <row r="4" spans="1:9" ht="15.75" customHeight="1" x14ac:dyDescent="0.3">
      <c r="A4" s="15"/>
      <c r="B4" s="31" t="s">
        <v>104</v>
      </c>
      <c r="C4" s="32"/>
      <c r="D4" s="32"/>
      <c r="E4" s="32"/>
      <c r="F4" s="33"/>
      <c r="G4" s="33"/>
      <c r="H4" s="15"/>
      <c r="I4" s="15"/>
    </row>
    <row r="5" spans="1:9" ht="18.75" x14ac:dyDescent="0.3">
      <c r="A5" s="26" t="s">
        <v>100</v>
      </c>
      <c r="B5" s="27"/>
      <c r="C5" s="27"/>
      <c r="D5" s="27"/>
      <c r="E5" s="27"/>
      <c r="F5" s="27"/>
      <c r="G5" s="27"/>
      <c r="H5" s="15"/>
      <c r="I5" s="15"/>
    </row>
    <row r="6" spans="1:9" ht="18.75" x14ac:dyDescent="0.3">
      <c r="A6" s="15"/>
      <c r="B6" s="16"/>
      <c r="C6" s="15"/>
      <c r="D6" s="15"/>
      <c r="E6" s="15"/>
      <c r="F6" s="28" t="s">
        <v>90</v>
      </c>
      <c r="G6" s="28"/>
      <c r="H6" s="15"/>
      <c r="I6" s="15"/>
    </row>
    <row r="7" spans="1:9" s="1" customFormat="1" ht="75.75" customHeight="1" x14ac:dyDescent="0.3">
      <c r="A7" s="17" t="s">
        <v>0</v>
      </c>
      <c r="B7" s="17" t="s">
        <v>1</v>
      </c>
      <c r="C7" s="18" t="s">
        <v>101</v>
      </c>
      <c r="D7" s="18" t="s">
        <v>102</v>
      </c>
      <c r="E7" s="18" t="s">
        <v>59</v>
      </c>
      <c r="F7" s="18" t="s">
        <v>95</v>
      </c>
      <c r="G7" s="18" t="s">
        <v>103</v>
      </c>
      <c r="H7" s="19"/>
      <c r="I7" s="19"/>
    </row>
    <row r="8" spans="1:9" ht="30.75" customHeight="1" x14ac:dyDescent="0.3">
      <c r="A8" s="2" t="s">
        <v>2</v>
      </c>
      <c r="B8" s="3" t="s">
        <v>20</v>
      </c>
      <c r="C8" s="4">
        <f>C9+C14+C17+C25+C34</f>
        <v>2255000</v>
      </c>
      <c r="D8" s="4">
        <f>SUM(D9+D14+D17+D25+D34)</f>
        <v>2405000</v>
      </c>
      <c r="E8" s="4">
        <f>SUM(E9+E14+E17+E25)</f>
        <v>150000</v>
      </c>
      <c r="F8" s="4">
        <f>F9+F14+F17+F25</f>
        <v>0</v>
      </c>
      <c r="G8" s="4">
        <f>SUM(G9+G14+G17+G25)</f>
        <v>0</v>
      </c>
    </row>
    <row r="9" spans="1:9" ht="40.5" customHeight="1" x14ac:dyDescent="0.3">
      <c r="A9" s="2" t="s">
        <v>3</v>
      </c>
      <c r="B9" s="5" t="s">
        <v>21</v>
      </c>
      <c r="C9" s="4">
        <f>C10</f>
        <v>228000</v>
      </c>
      <c r="D9" s="4">
        <f>D10</f>
        <v>228000</v>
      </c>
      <c r="E9" s="4">
        <f>SUM(E10)</f>
        <v>0</v>
      </c>
      <c r="F9" s="4">
        <f t="shared" ref="F9" si="0">F10</f>
        <v>0</v>
      </c>
      <c r="G9" s="4">
        <f>G10</f>
        <v>0</v>
      </c>
    </row>
    <row r="10" spans="1:9" ht="45.75" customHeight="1" x14ac:dyDescent="0.3">
      <c r="A10" s="2" t="s">
        <v>4</v>
      </c>
      <c r="B10" s="6" t="s">
        <v>22</v>
      </c>
      <c r="C10" s="7">
        <f>C11</f>
        <v>228000</v>
      </c>
      <c r="D10" s="7">
        <f>SUM(D11+D12+D13)</f>
        <v>228000</v>
      </c>
      <c r="E10" s="7">
        <f>SUM(E11+E12+E13)</f>
        <v>0</v>
      </c>
      <c r="F10" s="7">
        <f>SUM(F11+F12+F13)</f>
        <v>0</v>
      </c>
      <c r="G10" s="7">
        <f>SUM(G11:G13)</f>
        <v>0</v>
      </c>
    </row>
    <row r="11" spans="1:9" ht="116.25" customHeight="1" x14ac:dyDescent="0.3">
      <c r="A11" s="2" t="s">
        <v>5</v>
      </c>
      <c r="B11" s="8" t="s">
        <v>55</v>
      </c>
      <c r="C11" s="7">
        <v>228000</v>
      </c>
      <c r="D11" s="7">
        <f>C11+E11</f>
        <v>228000</v>
      </c>
      <c r="E11" s="7">
        <v>0</v>
      </c>
      <c r="F11" s="9">
        <v>0</v>
      </c>
      <c r="G11" s="7">
        <v>0</v>
      </c>
    </row>
    <row r="12" spans="1:9" ht="163.5" hidden="1" customHeight="1" x14ac:dyDescent="0.3">
      <c r="A12" s="2" t="s">
        <v>57</v>
      </c>
      <c r="B12" s="10" t="s">
        <v>58</v>
      </c>
      <c r="C12" s="7"/>
      <c r="D12" s="7"/>
      <c r="E12" s="7">
        <v>0</v>
      </c>
      <c r="F12" s="9">
        <v>0</v>
      </c>
      <c r="G12" s="7">
        <v>0</v>
      </c>
    </row>
    <row r="13" spans="1:9" ht="84.75" hidden="1" customHeight="1" x14ac:dyDescent="0.3">
      <c r="A13" s="2" t="s">
        <v>56</v>
      </c>
      <c r="B13" s="8" t="s">
        <v>54</v>
      </c>
      <c r="C13" s="7"/>
      <c r="D13" s="7"/>
      <c r="E13" s="7">
        <v>0</v>
      </c>
      <c r="F13" s="9">
        <v>0</v>
      </c>
      <c r="G13" s="7">
        <v>0</v>
      </c>
    </row>
    <row r="14" spans="1:9" ht="45.75" customHeight="1" x14ac:dyDescent="0.3">
      <c r="A14" s="2" t="s">
        <v>6</v>
      </c>
      <c r="B14" s="5" t="s">
        <v>23</v>
      </c>
      <c r="C14" s="4">
        <f>C15</f>
        <v>69000</v>
      </c>
      <c r="D14" s="4">
        <f>SUM(D15)</f>
        <v>69000</v>
      </c>
      <c r="E14" s="4">
        <f>SUM(E15)</f>
        <v>0</v>
      </c>
      <c r="F14" s="4">
        <f t="shared" ref="F14" si="1">F15</f>
        <v>0</v>
      </c>
      <c r="G14" s="4">
        <f>G15</f>
        <v>0</v>
      </c>
    </row>
    <row r="15" spans="1:9" ht="48" customHeight="1" x14ac:dyDescent="0.3">
      <c r="A15" s="2" t="s">
        <v>8</v>
      </c>
      <c r="B15" s="6" t="s">
        <v>24</v>
      </c>
      <c r="C15" s="7">
        <f>C16</f>
        <v>69000</v>
      </c>
      <c r="D15" s="7">
        <f>D16</f>
        <v>69000</v>
      </c>
      <c r="E15" s="7">
        <f>SUM(E16)</f>
        <v>0</v>
      </c>
      <c r="F15" s="7">
        <f>F16</f>
        <v>0</v>
      </c>
      <c r="G15" s="7">
        <f>G16</f>
        <v>0</v>
      </c>
    </row>
    <row r="16" spans="1:9" ht="42" customHeight="1" x14ac:dyDescent="0.3">
      <c r="A16" s="2" t="s">
        <v>46</v>
      </c>
      <c r="B16" s="6" t="s">
        <v>24</v>
      </c>
      <c r="C16" s="7">
        <v>69000</v>
      </c>
      <c r="D16" s="7">
        <f>C16+E16</f>
        <v>69000</v>
      </c>
      <c r="E16" s="7">
        <v>0</v>
      </c>
      <c r="F16" s="7">
        <v>0</v>
      </c>
      <c r="G16" s="7">
        <v>0</v>
      </c>
    </row>
    <row r="17" spans="1:7" ht="40.5" customHeight="1" x14ac:dyDescent="0.3">
      <c r="A17" s="2" t="s">
        <v>7</v>
      </c>
      <c r="B17" s="5" t="s">
        <v>25</v>
      </c>
      <c r="C17" s="4">
        <f>C18+C20</f>
        <v>1958000</v>
      </c>
      <c r="D17" s="4">
        <f>SUM(D18+D20)</f>
        <v>2108000</v>
      </c>
      <c r="E17" s="4">
        <f>SUM(E18+E20)</f>
        <v>150000</v>
      </c>
      <c r="F17" s="4">
        <f t="shared" ref="F17" si="2">F18+F20</f>
        <v>0</v>
      </c>
      <c r="G17" s="4">
        <f>SUM(G18+G20)</f>
        <v>0</v>
      </c>
    </row>
    <row r="18" spans="1:7" ht="51.75" customHeight="1" x14ac:dyDescent="0.3">
      <c r="A18" s="2" t="s">
        <v>9</v>
      </c>
      <c r="B18" s="6" t="s">
        <v>26</v>
      </c>
      <c r="C18" s="7">
        <f>C19</f>
        <v>200000</v>
      </c>
      <c r="D18" s="7">
        <f>SUM(D19)</f>
        <v>200000</v>
      </c>
      <c r="E18" s="7">
        <f>SUM(E19)</f>
        <v>0</v>
      </c>
      <c r="F18" s="7">
        <f t="shared" ref="F18" si="3">F19</f>
        <v>0</v>
      </c>
      <c r="G18" s="7">
        <f>G19</f>
        <v>0</v>
      </c>
    </row>
    <row r="19" spans="1:7" ht="78.75" customHeight="1" x14ac:dyDescent="0.3">
      <c r="A19" s="2" t="s">
        <v>10</v>
      </c>
      <c r="B19" s="6" t="s">
        <v>27</v>
      </c>
      <c r="C19" s="7">
        <v>200000</v>
      </c>
      <c r="D19" s="7">
        <f>C19+E19</f>
        <v>200000</v>
      </c>
      <c r="E19" s="7">
        <v>0</v>
      </c>
      <c r="F19" s="7">
        <v>0</v>
      </c>
      <c r="G19" s="7">
        <v>0</v>
      </c>
    </row>
    <row r="20" spans="1:7" ht="38.25" customHeight="1" x14ac:dyDescent="0.3">
      <c r="A20" s="2" t="s">
        <v>11</v>
      </c>
      <c r="B20" s="5" t="s">
        <v>28</v>
      </c>
      <c r="C20" s="4">
        <f>C21+C23</f>
        <v>1758000</v>
      </c>
      <c r="D20" s="4">
        <f>SUM(D21+D23)</f>
        <v>1908000</v>
      </c>
      <c r="E20" s="4">
        <f>SUM(E21+E23)</f>
        <v>150000</v>
      </c>
      <c r="F20" s="4">
        <f t="shared" ref="F20" si="4">F21+F23</f>
        <v>0</v>
      </c>
      <c r="G20" s="4">
        <f>G21+G23</f>
        <v>0</v>
      </c>
    </row>
    <row r="21" spans="1:7" ht="32.25" customHeight="1" x14ac:dyDescent="0.3">
      <c r="A21" s="2" t="s">
        <v>19</v>
      </c>
      <c r="B21" s="6" t="s">
        <v>29</v>
      </c>
      <c r="C21" s="7">
        <f>C22</f>
        <v>829000</v>
      </c>
      <c r="D21" s="7">
        <f>SUM(D22)</f>
        <v>979000</v>
      </c>
      <c r="E21" s="7">
        <f>SUM(E22)</f>
        <v>150000</v>
      </c>
      <c r="F21" s="7">
        <f t="shared" ref="F21" si="5">F22</f>
        <v>0</v>
      </c>
      <c r="G21" s="7">
        <f>G22</f>
        <v>0</v>
      </c>
    </row>
    <row r="22" spans="1:7" ht="60.75" customHeight="1" x14ac:dyDescent="0.3">
      <c r="A22" s="2" t="s">
        <v>12</v>
      </c>
      <c r="B22" s="6" t="s">
        <v>30</v>
      </c>
      <c r="C22" s="7">
        <v>829000</v>
      </c>
      <c r="D22" s="7">
        <f>C22+E22</f>
        <v>979000</v>
      </c>
      <c r="E22" s="7">
        <v>150000</v>
      </c>
      <c r="F22" s="7">
        <v>0</v>
      </c>
      <c r="G22" s="7">
        <v>0</v>
      </c>
    </row>
    <row r="23" spans="1:7" ht="30" customHeight="1" x14ac:dyDescent="0.3">
      <c r="A23" s="2" t="s">
        <v>13</v>
      </c>
      <c r="B23" s="6" t="s">
        <v>31</v>
      </c>
      <c r="C23" s="7">
        <f>C24</f>
        <v>929000</v>
      </c>
      <c r="D23" s="7">
        <f>SUM(D24)</f>
        <v>929000</v>
      </c>
      <c r="E23" s="7">
        <f>SUM(E24)</f>
        <v>0</v>
      </c>
      <c r="F23" s="7">
        <f t="shared" ref="F23" si="6">F24</f>
        <v>0</v>
      </c>
      <c r="G23" s="7">
        <f>G24</f>
        <v>0</v>
      </c>
    </row>
    <row r="24" spans="1:7" ht="60.75" customHeight="1" x14ac:dyDescent="0.3">
      <c r="A24" s="2" t="s">
        <v>14</v>
      </c>
      <c r="B24" s="6" t="s">
        <v>32</v>
      </c>
      <c r="C24" s="7">
        <v>929000</v>
      </c>
      <c r="D24" s="7">
        <f>C24+E24</f>
        <v>929000</v>
      </c>
      <c r="E24" s="7">
        <v>0</v>
      </c>
      <c r="F24" s="7">
        <v>0</v>
      </c>
      <c r="G24" s="7">
        <v>0</v>
      </c>
    </row>
    <row r="25" spans="1:7" ht="63.75" hidden="1" customHeight="1" x14ac:dyDescent="0.3">
      <c r="A25" s="2" t="s">
        <v>15</v>
      </c>
      <c r="B25" s="5" t="s">
        <v>33</v>
      </c>
      <c r="C25" s="11">
        <f>C26+C31</f>
        <v>0</v>
      </c>
      <c r="D25" s="11">
        <f>D26+D31</f>
        <v>0</v>
      </c>
      <c r="E25" s="11">
        <f>SUM(E26)</f>
        <v>0</v>
      </c>
      <c r="F25" s="11">
        <f>F26</f>
        <v>0</v>
      </c>
      <c r="G25" s="4">
        <f>G26</f>
        <v>0</v>
      </c>
    </row>
    <row r="26" spans="1:7" ht="17.25" hidden="1" customHeight="1" x14ac:dyDescent="0.3">
      <c r="A26" s="2" t="s">
        <v>16</v>
      </c>
      <c r="B26" s="12" t="s">
        <v>34</v>
      </c>
      <c r="C26" s="9">
        <f>C27</f>
        <v>0</v>
      </c>
      <c r="D26" s="9">
        <f>D27</f>
        <v>0</v>
      </c>
      <c r="E26" s="9">
        <v>0</v>
      </c>
      <c r="F26" s="9">
        <f>F29+F27</f>
        <v>0</v>
      </c>
      <c r="G26" s="7">
        <f>SUM(G29+G27)</f>
        <v>0</v>
      </c>
    </row>
    <row r="27" spans="1:7" ht="131.25" hidden="1" customHeight="1" x14ac:dyDescent="0.3">
      <c r="A27" s="2" t="s">
        <v>73</v>
      </c>
      <c r="B27" s="12" t="s">
        <v>53</v>
      </c>
      <c r="C27" s="9">
        <f>C29</f>
        <v>0</v>
      </c>
      <c r="D27" s="9">
        <f>SUM(D28+D30)</f>
        <v>0</v>
      </c>
      <c r="E27" s="9">
        <v>0</v>
      </c>
      <c r="F27" s="9">
        <f>F28</f>
        <v>0</v>
      </c>
      <c r="G27" s="7">
        <f>SUM(G28)</f>
        <v>0</v>
      </c>
    </row>
    <row r="28" spans="1:7" ht="102.75" hidden="1" customHeight="1" x14ac:dyDescent="0.3">
      <c r="A28" s="2" t="s">
        <v>51</v>
      </c>
      <c r="B28" s="6" t="s">
        <v>52</v>
      </c>
      <c r="C28" s="9"/>
      <c r="D28" s="9"/>
      <c r="E28" s="9">
        <v>0</v>
      </c>
      <c r="F28" s="9"/>
      <c r="G28" s="7"/>
    </row>
    <row r="29" spans="1:7" ht="7.5" hidden="1" customHeight="1" x14ac:dyDescent="0.3">
      <c r="A29" s="2" t="s">
        <v>47</v>
      </c>
      <c r="B29" s="6" t="s">
        <v>49</v>
      </c>
      <c r="C29" s="9">
        <f>C30</f>
        <v>0</v>
      </c>
      <c r="D29" s="9">
        <f>SUM(D30)</f>
        <v>0</v>
      </c>
      <c r="E29" s="9">
        <v>0</v>
      </c>
      <c r="F29" s="9">
        <f>F30</f>
        <v>0</v>
      </c>
      <c r="G29" s="7">
        <f>G30</f>
        <v>0</v>
      </c>
    </row>
    <row r="30" spans="1:7" ht="98.25" hidden="1" customHeight="1" x14ac:dyDescent="0.3">
      <c r="A30" s="2" t="s">
        <v>48</v>
      </c>
      <c r="B30" s="6" t="s">
        <v>50</v>
      </c>
      <c r="C30" s="9">
        <v>0</v>
      </c>
      <c r="D30" s="9">
        <f>C30+E30</f>
        <v>0</v>
      </c>
      <c r="E30" s="9">
        <v>0</v>
      </c>
      <c r="F30" s="9">
        <v>0</v>
      </c>
      <c r="G30" s="7">
        <v>0</v>
      </c>
    </row>
    <row r="31" spans="1:7" ht="107.25" hidden="1" customHeight="1" x14ac:dyDescent="0.3">
      <c r="A31" s="2" t="s">
        <v>83</v>
      </c>
      <c r="B31" s="6" t="s">
        <v>84</v>
      </c>
      <c r="C31" s="9">
        <f t="shared" ref="C31:E32" si="7">C32</f>
        <v>0</v>
      </c>
      <c r="D31" s="9">
        <f t="shared" si="7"/>
        <v>0</v>
      </c>
      <c r="E31" s="9">
        <f t="shared" si="7"/>
        <v>0</v>
      </c>
      <c r="F31" s="9">
        <f t="shared" ref="F31:G32" si="8">F32</f>
        <v>0</v>
      </c>
      <c r="G31" s="9">
        <f t="shared" si="8"/>
        <v>0</v>
      </c>
    </row>
    <row r="32" spans="1:7" ht="82.5" hidden="1" customHeight="1" x14ac:dyDescent="0.3">
      <c r="A32" s="2" t="s">
        <v>86</v>
      </c>
      <c r="B32" s="6" t="s">
        <v>87</v>
      </c>
      <c r="C32" s="9">
        <f t="shared" si="7"/>
        <v>0</v>
      </c>
      <c r="D32" s="9">
        <f t="shared" si="7"/>
        <v>0</v>
      </c>
      <c r="E32" s="9">
        <f t="shared" si="7"/>
        <v>0</v>
      </c>
      <c r="F32" s="9">
        <f t="shared" si="8"/>
        <v>0</v>
      </c>
      <c r="G32" s="9">
        <f t="shared" si="8"/>
        <v>0</v>
      </c>
    </row>
    <row r="33" spans="1:7" ht="153.75" hidden="1" customHeight="1" x14ac:dyDescent="0.3">
      <c r="A33" s="2" t="s">
        <v>89</v>
      </c>
      <c r="B33" s="6" t="s">
        <v>88</v>
      </c>
      <c r="C33" s="9">
        <v>0</v>
      </c>
      <c r="D33" s="9">
        <f>C33+E33</f>
        <v>0</v>
      </c>
      <c r="E33" s="9">
        <v>0</v>
      </c>
      <c r="F33" s="9">
        <v>0</v>
      </c>
      <c r="G33" s="7">
        <v>0</v>
      </c>
    </row>
    <row r="34" spans="1:7" ht="0.75" customHeight="1" x14ac:dyDescent="0.3">
      <c r="A34" s="20" t="s">
        <v>75</v>
      </c>
      <c r="B34" s="21" t="s">
        <v>74</v>
      </c>
      <c r="C34" s="11">
        <f t="shared" ref="C34:E36" si="9">C35</f>
        <v>0</v>
      </c>
      <c r="D34" s="11">
        <f t="shared" si="9"/>
        <v>0</v>
      </c>
      <c r="E34" s="11">
        <f t="shared" si="9"/>
        <v>0</v>
      </c>
      <c r="F34" s="11">
        <f t="shared" ref="F34:G36" si="10">F35</f>
        <v>0</v>
      </c>
      <c r="G34" s="11">
        <f t="shared" si="10"/>
        <v>0</v>
      </c>
    </row>
    <row r="35" spans="1:7" ht="44.25" hidden="1" customHeight="1" x14ac:dyDescent="0.3">
      <c r="A35" s="2" t="s">
        <v>77</v>
      </c>
      <c r="B35" s="12" t="s">
        <v>76</v>
      </c>
      <c r="C35" s="9">
        <f t="shared" si="9"/>
        <v>0</v>
      </c>
      <c r="D35" s="9">
        <f t="shared" si="9"/>
        <v>0</v>
      </c>
      <c r="E35" s="9">
        <f t="shared" si="9"/>
        <v>0</v>
      </c>
      <c r="F35" s="9">
        <f t="shared" si="10"/>
        <v>0</v>
      </c>
      <c r="G35" s="9">
        <f t="shared" si="10"/>
        <v>0</v>
      </c>
    </row>
    <row r="36" spans="1:7" ht="51.75" hidden="1" customHeight="1" x14ac:dyDescent="0.3">
      <c r="A36" s="2" t="s">
        <v>78</v>
      </c>
      <c r="B36" s="12" t="s">
        <v>79</v>
      </c>
      <c r="C36" s="9">
        <f t="shared" si="9"/>
        <v>0</v>
      </c>
      <c r="D36" s="9">
        <f t="shared" si="9"/>
        <v>0</v>
      </c>
      <c r="E36" s="9">
        <f t="shared" si="9"/>
        <v>0</v>
      </c>
      <c r="F36" s="9">
        <f t="shared" si="10"/>
        <v>0</v>
      </c>
      <c r="G36" s="9">
        <f t="shared" si="10"/>
        <v>0</v>
      </c>
    </row>
    <row r="37" spans="1:7" ht="60" hidden="1" customHeight="1" x14ac:dyDescent="0.3">
      <c r="A37" s="2" t="s">
        <v>80</v>
      </c>
      <c r="B37" s="12" t="s">
        <v>81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ht="41.25" customHeight="1" x14ac:dyDescent="0.3">
      <c r="A38" s="2" t="s">
        <v>17</v>
      </c>
      <c r="B38" s="23" t="s">
        <v>35</v>
      </c>
      <c r="C38" s="11">
        <f>C39+C56+C59</f>
        <v>4039625</v>
      </c>
      <c r="D38" s="11">
        <f>D39+D56+D59</f>
        <v>4039625</v>
      </c>
      <c r="E38" s="11">
        <f>E39+E56+E59</f>
        <v>0</v>
      </c>
      <c r="F38" s="11">
        <f>F39</f>
        <v>0</v>
      </c>
      <c r="G38" s="11">
        <f t="shared" ref="G38" si="11">G39</f>
        <v>0</v>
      </c>
    </row>
    <row r="39" spans="1:7" ht="57.75" customHeight="1" x14ac:dyDescent="0.3">
      <c r="A39" s="2" t="s">
        <v>18</v>
      </c>
      <c r="B39" s="5" t="s">
        <v>36</v>
      </c>
      <c r="C39" s="11">
        <f>C40+C47+C50</f>
        <v>4009925</v>
      </c>
      <c r="D39" s="11">
        <f>SUM(D40+D47+D50)</f>
        <v>4009925</v>
      </c>
      <c r="E39" s="11">
        <f>SUM(E40+E47+E50)</f>
        <v>0</v>
      </c>
      <c r="F39" s="11">
        <f t="shared" ref="F39:G39" si="12">F40+F47+F50</f>
        <v>0</v>
      </c>
      <c r="G39" s="11">
        <f t="shared" si="12"/>
        <v>0</v>
      </c>
    </row>
    <row r="40" spans="1:7" ht="42.75" customHeight="1" x14ac:dyDescent="0.3">
      <c r="A40" s="2" t="s">
        <v>67</v>
      </c>
      <c r="B40" s="12" t="s">
        <v>37</v>
      </c>
      <c r="C40" s="11">
        <f>C43+C41</f>
        <v>329000</v>
      </c>
      <c r="D40" s="11">
        <f>D43+D41</f>
        <v>329000</v>
      </c>
      <c r="E40" s="11">
        <f>SUM(E43+E45)</f>
        <v>0</v>
      </c>
      <c r="F40" s="11">
        <f t="shared" ref="F40" si="13">F43+F45</f>
        <v>0</v>
      </c>
      <c r="G40" s="11">
        <f>G43</f>
        <v>0</v>
      </c>
    </row>
    <row r="41" spans="1:7" ht="43.5" hidden="1" customHeight="1" x14ac:dyDescent="0.3">
      <c r="A41" s="2" t="s">
        <v>66</v>
      </c>
      <c r="B41" s="12" t="s">
        <v>91</v>
      </c>
      <c r="C41" s="9">
        <f>C42</f>
        <v>0</v>
      </c>
      <c r="D41" s="9">
        <f>D42</f>
        <v>0</v>
      </c>
      <c r="E41" s="9">
        <f>E42</f>
        <v>0</v>
      </c>
      <c r="F41" s="9">
        <f>F42</f>
        <v>0</v>
      </c>
      <c r="G41" s="9">
        <f>G42</f>
        <v>0</v>
      </c>
    </row>
    <row r="42" spans="1:7" ht="47.25" hidden="1" customHeight="1" x14ac:dyDescent="0.3">
      <c r="A42" s="2" t="s">
        <v>65</v>
      </c>
      <c r="B42" s="12" t="s">
        <v>85</v>
      </c>
      <c r="C42" s="9">
        <v>0</v>
      </c>
      <c r="D42" s="9">
        <f>C42+E42</f>
        <v>0</v>
      </c>
      <c r="E42" s="9">
        <v>0</v>
      </c>
      <c r="F42" s="9">
        <v>0</v>
      </c>
      <c r="G42" s="9">
        <v>0</v>
      </c>
    </row>
    <row r="43" spans="1:7" ht="25.5" customHeight="1" x14ac:dyDescent="0.3">
      <c r="A43" s="2" t="s">
        <v>70</v>
      </c>
      <c r="B43" s="12" t="s">
        <v>38</v>
      </c>
      <c r="C43" s="7">
        <f>C44</f>
        <v>329000</v>
      </c>
      <c r="D43" s="7">
        <f>SUM(D44)</f>
        <v>329000</v>
      </c>
      <c r="E43" s="7">
        <f>SUM(E44)</f>
        <v>0</v>
      </c>
      <c r="F43" s="7">
        <f t="shared" ref="F43" si="14">F44</f>
        <v>0</v>
      </c>
      <c r="G43" s="7">
        <f>G44</f>
        <v>0</v>
      </c>
    </row>
    <row r="44" spans="1:7" ht="54" customHeight="1" x14ac:dyDescent="0.3">
      <c r="A44" s="2" t="s">
        <v>71</v>
      </c>
      <c r="B44" s="6" t="s">
        <v>72</v>
      </c>
      <c r="C44" s="7">
        <v>329000</v>
      </c>
      <c r="D44" s="7">
        <f>C44+E44</f>
        <v>329000</v>
      </c>
      <c r="E44" s="7">
        <v>0</v>
      </c>
      <c r="F44" s="9">
        <v>0</v>
      </c>
      <c r="G44" s="7">
        <v>0</v>
      </c>
    </row>
    <row r="45" spans="1:7" ht="37.5" hidden="1" customHeight="1" x14ac:dyDescent="0.3">
      <c r="A45" s="2" t="s">
        <v>66</v>
      </c>
      <c r="B45" s="6" t="s">
        <v>39</v>
      </c>
      <c r="C45" s="7">
        <f>C46</f>
        <v>0</v>
      </c>
      <c r="D45" s="7">
        <f>SUM(D46)</f>
        <v>0</v>
      </c>
      <c r="E45" s="7">
        <f>SUM(E46)</f>
        <v>0</v>
      </c>
      <c r="F45" s="7">
        <f t="shared" ref="F45" si="15">F46</f>
        <v>0</v>
      </c>
      <c r="G45" s="7" t="e">
        <f t="shared" ref="G45" si="16">F45/C45*100</f>
        <v>#DIV/0!</v>
      </c>
    </row>
    <row r="46" spans="1:7" ht="43.5" hidden="1" customHeight="1" x14ac:dyDescent="0.3">
      <c r="A46" s="2" t="s">
        <v>65</v>
      </c>
      <c r="B46" s="6" t="s">
        <v>40</v>
      </c>
      <c r="C46" s="7"/>
      <c r="D46" s="7"/>
      <c r="E46" s="7">
        <v>0</v>
      </c>
      <c r="F46" s="9">
        <v>0</v>
      </c>
      <c r="G46" s="7">
        <v>0</v>
      </c>
    </row>
    <row r="47" spans="1:7" ht="49.5" customHeight="1" x14ac:dyDescent="0.3">
      <c r="A47" s="2" t="s">
        <v>92</v>
      </c>
      <c r="B47" s="5" t="s">
        <v>41</v>
      </c>
      <c r="C47" s="11">
        <f>C48</f>
        <v>163046</v>
      </c>
      <c r="D47" s="11">
        <f>SUM(D48)</f>
        <v>163046</v>
      </c>
      <c r="E47" s="11">
        <f>SUM(E48)</f>
        <v>0</v>
      </c>
      <c r="F47" s="11">
        <f t="shared" ref="F47:F48" si="17">F48</f>
        <v>0</v>
      </c>
      <c r="G47" s="4">
        <f>G48</f>
        <v>0</v>
      </c>
    </row>
    <row r="48" spans="1:7" ht="53.25" customHeight="1" x14ac:dyDescent="0.3">
      <c r="A48" s="2" t="s">
        <v>64</v>
      </c>
      <c r="B48" s="12" t="s">
        <v>93</v>
      </c>
      <c r="C48" s="7">
        <f>C49</f>
        <v>163046</v>
      </c>
      <c r="D48" s="7">
        <f>SUM(D49)</f>
        <v>163046</v>
      </c>
      <c r="E48" s="7">
        <f>SUM(E49)</f>
        <v>0</v>
      </c>
      <c r="F48" s="7">
        <f t="shared" si="17"/>
        <v>0</v>
      </c>
      <c r="G48" s="7">
        <f>G49</f>
        <v>0</v>
      </c>
    </row>
    <row r="49" spans="1:7" ht="74.25" customHeight="1" x14ac:dyDescent="0.3">
      <c r="A49" s="2" t="s">
        <v>63</v>
      </c>
      <c r="B49" s="12" t="s">
        <v>94</v>
      </c>
      <c r="C49" s="7">
        <v>163046</v>
      </c>
      <c r="D49" s="7">
        <f>C49+E49</f>
        <v>163046</v>
      </c>
      <c r="E49" s="7">
        <v>0</v>
      </c>
      <c r="F49" s="9">
        <v>0</v>
      </c>
      <c r="G49" s="7">
        <v>0</v>
      </c>
    </row>
    <row r="50" spans="1:7" ht="26.25" customHeight="1" x14ac:dyDescent="0.3">
      <c r="A50" s="2" t="s">
        <v>62</v>
      </c>
      <c r="B50" s="5" t="s">
        <v>42</v>
      </c>
      <c r="C50" s="4">
        <f>C51+C53</f>
        <v>3517879</v>
      </c>
      <c r="D50" s="4">
        <f>D51+D53</f>
        <v>3517879</v>
      </c>
      <c r="E50" s="4">
        <f>SUM(E51)</f>
        <v>0</v>
      </c>
      <c r="F50" s="4">
        <f t="shared" ref="F50" si="18">F51</f>
        <v>0</v>
      </c>
      <c r="G50" s="4">
        <v>0</v>
      </c>
    </row>
    <row r="51" spans="1:7" ht="76.5" customHeight="1" x14ac:dyDescent="0.3">
      <c r="A51" s="2" t="s">
        <v>61</v>
      </c>
      <c r="B51" s="13" t="s">
        <v>43</v>
      </c>
      <c r="C51" s="4">
        <f>C52</f>
        <v>925679</v>
      </c>
      <c r="D51" s="4">
        <f>D52</f>
        <v>925679</v>
      </c>
      <c r="E51" s="4">
        <f>E52</f>
        <v>0</v>
      </c>
      <c r="F51" s="4">
        <f>F55</f>
        <v>0</v>
      </c>
      <c r="G51" s="7">
        <v>0</v>
      </c>
    </row>
    <row r="52" spans="1:7" ht="76.5" customHeight="1" x14ac:dyDescent="0.3">
      <c r="A52" s="2" t="s">
        <v>60</v>
      </c>
      <c r="B52" s="13" t="s">
        <v>44</v>
      </c>
      <c r="C52" s="9">
        <v>925679</v>
      </c>
      <c r="D52" s="9">
        <f>C52+E52</f>
        <v>925679</v>
      </c>
      <c r="E52" s="9">
        <v>0</v>
      </c>
      <c r="F52" s="9">
        <v>0</v>
      </c>
      <c r="G52" s="7">
        <f t="shared" ref="G52" si="19">F52/C52*100</f>
        <v>0</v>
      </c>
    </row>
    <row r="53" spans="1:7" ht="37.5" customHeight="1" x14ac:dyDescent="0.3">
      <c r="A53" s="2" t="s">
        <v>96</v>
      </c>
      <c r="B53" s="13" t="s">
        <v>97</v>
      </c>
      <c r="C53" s="9">
        <f>C54</f>
        <v>2592200</v>
      </c>
      <c r="D53" s="9">
        <f>D54</f>
        <v>2592200</v>
      </c>
      <c r="E53" s="9">
        <f>E54</f>
        <v>0</v>
      </c>
      <c r="F53" s="9">
        <v>0</v>
      </c>
      <c r="G53" s="7">
        <v>0</v>
      </c>
    </row>
    <row r="54" spans="1:7" ht="39" customHeight="1" x14ac:dyDescent="0.3">
      <c r="A54" s="2" t="s">
        <v>98</v>
      </c>
      <c r="B54" s="13" t="s">
        <v>99</v>
      </c>
      <c r="C54" s="9">
        <v>2592200</v>
      </c>
      <c r="D54" s="9">
        <f>C54+E54</f>
        <v>2592200</v>
      </c>
      <c r="E54" s="9">
        <v>0</v>
      </c>
      <c r="F54" s="9">
        <v>0</v>
      </c>
      <c r="G54" s="7">
        <v>0</v>
      </c>
    </row>
    <row r="55" spans="1:7" ht="23.25" hidden="1" customHeight="1" x14ac:dyDescent="0.3">
      <c r="A55" s="2" t="s">
        <v>68</v>
      </c>
      <c r="B55" s="13" t="s">
        <v>69</v>
      </c>
      <c r="C55" s="9">
        <v>0</v>
      </c>
      <c r="D55" s="9"/>
      <c r="E55" s="9"/>
      <c r="F55" s="9">
        <v>0</v>
      </c>
      <c r="G55" s="7">
        <v>0</v>
      </c>
    </row>
    <row r="56" spans="1:7" ht="70.900000000000006" customHeight="1" x14ac:dyDescent="0.3">
      <c r="A56" s="20" t="s">
        <v>106</v>
      </c>
      <c r="B56" s="24" t="s">
        <v>105</v>
      </c>
      <c r="C56" s="11">
        <f>C57</f>
        <v>-300</v>
      </c>
      <c r="D56" s="11">
        <f>C56+E56</f>
        <v>-300</v>
      </c>
      <c r="E56" s="11">
        <f>E57</f>
        <v>0</v>
      </c>
      <c r="F56" s="11">
        <v>0</v>
      </c>
      <c r="G56" s="4">
        <v>0</v>
      </c>
    </row>
    <row r="57" spans="1:7" ht="51.6" customHeight="1" x14ac:dyDescent="0.3">
      <c r="A57" s="2" t="s">
        <v>107</v>
      </c>
      <c r="B57" s="22" t="s">
        <v>108</v>
      </c>
      <c r="C57" s="9">
        <f>C58</f>
        <v>-300</v>
      </c>
      <c r="D57" s="9">
        <f t="shared" ref="D57:D58" si="20">C57+E57</f>
        <v>-300</v>
      </c>
      <c r="E57" s="9">
        <f>E58</f>
        <v>0</v>
      </c>
      <c r="F57" s="9">
        <v>0</v>
      </c>
      <c r="G57" s="7">
        <v>0</v>
      </c>
    </row>
    <row r="58" spans="1:7" ht="61.9" customHeight="1" x14ac:dyDescent="0.3">
      <c r="A58" s="2" t="s">
        <v>107</v>
      </c>
      <c r="B58" s="13" t="s">
        <v>109</v>
      </c>
      <c r="C58" s="9">
        <v>-300</v>
      </c>
      <c r="D58" s="9">
        <f t="shared" si="20"/>
        <v>-300</v>
      </c>
      <c r="E58" s="9">
        <v>0</v>
      </c>
      <c r="F58" s="9">
        <v>0</v>
      </c>
      <c r="G58" s="7">
        <v>0</v>
      </c>
    </row>
    <row r="59" spans="1:7" ht="43.5" customHeight="1" x14ac:dyDescent="0.3">
      <c r="A59" s="2" t="s">
        <v>111</v>
      </c>
      <c r="B59" s="24" t="s">
        <v>110</v>
      </c>
      <c r="C59" s="11">
        <f>C60</f>
        <v>30000</v>
      </c>
      <c r="D59" s="11">
        <f>C59+E59</f>
        <v>30000</v>
      </c>
      <c r="E59" s="11">
        <f>E60</f>
        <v>0</v>
      </c>
      <c r="F59" s="9"/>
      <c r="G59" s="7"/>
    </row>
    <row r="60" spans="1:7" ht="61.9" customHeight="1" x14ac:dyDescent="0.3">
      <c r="A60" s="2" t="s">
        <v>112</v>
      </c>
      <c r="B60" s="25" t="s">
        <v>114</v>
      </c>
      <c r="C60" s="9">
        <f>C61</f>
        <v>30000</v>
      </c>
      <c r="D60" s="9">
        <f t="shared" ref="D60:D61" si="21">C60+E60</f>
        <v>30000</v>
      </c>
      <c r="E60" s="9">
        <f>E61</f>
        <v>0</v>
      </c>
      <c r="F60" s="9"/>
      <c r="G60" s="7"/>
    </row>
    <row r="61" spans="1:7" ht="61.9" customHeight="1" x14ac:dyDescent="0.3">
      <c r="A61" s="2" t="s">
        <v>113</v>
      </c>
      <c r="B61" s="25" t="s">
        <v>114</v>
      </c>
      <c r="C61" s="9">
        <v>30000</v>
      </c>
      <c r="D61" s="9">
        <f t="shared" si="21"/>
        <v>30000</v>
      </c>
      <c r="E61" s="9">
        <v>0</v>
      </c>
      <c r="F61" s="9"/>
      <c r="G61" s="7"/>
    </row>
    <row r="62" spans="1:7" ht="18.75" x14ac:dyDescent="0.3">
      <c r="A62" s="14"/>
      <c r="B62" s="3" t="s">
        <v>45</v>
      </c>
      <c r="C62" s="11">
        <f>C38+C8</f>
        <v>6294625</v>
      </c>
      <c r="D62" s="11">
        <f>SUM(D8+D38)</f>
        <v>6444625</v>
      </c>
      <c r="E62" s="11">
        <f>SUM(E8+E38)+E53</f>
        <v>150000</v>
      </c>
      <c r="F62" s="11">
        <f>F38+F8</f>
        <v>0</v>
      </c>
      <c r="G62" s="4">
        <f>G8+G38</f>
        <v>0</v>
      </c>
    </row>
    <row r="63" spans="1:7" ht="18.75" x14ac:dyDescent="0.3">
      <c r="A63" s="15"/>
      <c r="B63" s="15"/>
      <c r="C63" s="15"/>
      <c r="D63" s="15"/>
      <c r="E63" s="15"/>
      <c r="F63" s="15"/>
      <c r="G63" s="15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65" fitToHeight="3" orientation="landscape" horizontalDpi="180" verticalDpi="180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2025-07-27T08:41:27Z</dcterms:modified>
</cp:coreProperties>
</file>